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4835764C-01EE-45A3-A1A3-161901929DD5}" xr6:coauthVersionLast="47" xr6:coauthVersionMax="47" xr10:uidLastSave="{00000000-0000-0000-0000-000000000000}"/>
  <bookViews>
    <workbookView xWindow="-108" yWindow="-108" windowWidth="23256" windowHeight="12456" xr2:uid="{6CD641FE-9B83-4FAA-8CA2-7ED501E32E86}"/>
  </bookViews>
  <sheets>
    <sheet name="Munka1" sheetId="1" r:id="rId1"/>
  </sheets>
  <definedNames>
    <definedName name="_xlnm._FilterDatabase" localSheetId="0" hidden="1">Munka1!$A$1:$D$50</definedName>
    <definedName name="_xlnm.Criteria" localSheetId="0">Munka1!#REF!</definedName>
    <definedName name="_xlnm.Extract" localSheetId="0">Munka1!#REF!</definedName>
  </definedName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<sst xmlns="http://schemas.openxmlformats.org/spreadsheetml/2006/main" count="152" uniqueCount="94">
  <si>
    <t>Név</t>
  </si>
  <si>
    <t>Kiss Anna</t>
  </si>
  <si>
    <t>Nagy Péter</t>
  </si>
  <si>
    <t>Tóth Gábor</t>
  </si>
  <si>
    <t>Szabó Júlia</t>
  </si>
  <si>
    <t>Farkas Dóra</t>
  </si>
  <si>
    <t>Varga László</t>
  </si>
  <si>
    <t>Kovács Eszter</t>
  </si>
  <si>
    <t>Balogh Márton</t>
  </si>
  <si>
    <t>Molnár Zsófia</t>
  </si>
  <si>
    <t>Lukács Ádám</t>
  </si>
  <si>
    <t>Takács Nóra</t>
  </si>
  <si>
    <t>Papp Gergely</t>
  </si>
  <si>
    <t>Horváth Rita</t>
  </si>
  <si>
    <t>Fekete Attila</t>
  </si>
  <si>
    <t>Boros Katalin</t>
  </si>
  <si>
    <t>Simon Levente</t>
  </si>
  <si>
    <t>Fehér Edit</t>
  </si>
  <si>
    <t>Barta Tamás</t>
  </si>
  <si>
    <t>Gál Veronika</t>
  </si>
  <si>
    <t>Oláh Dénes</t>
  </si>
  <si>
    <t>Jakab Lilla</t>
  </si>
  <si>
    <t>Somogyi Krisztián</t>
  </si>
  <si>
    <t>Pintér Márta</t>
  </si>
  <si>
    <t>Major Áron</t>
  </si>
  <si>
    <t>Szalai Éva</t>
  </si>
  <si>
    <t>Csonka Balázs</t>
  </si>
  <si>
    <t>Juhász Gábor</t>
  </si>
  <si>
    <t>Kelemen Fanni</t>
  </si>
  <si>
    <t>Hegedűs Béla</t>
  </si>
  <si>
    <t>Kocsis Emese</t>
  </si>
  <si>
    <t>Kerekes Máté</t>
  </si>
  <si>
    <t>Vass Kitti</t>
  </si>
  <si>
    <t>Török Roland</t>
  </si>
  <si>
    <t>Hajdu Lilla</t>
  </si>
  <si>
    <t>Bereczki Judit</t>
  </si>
  <si>
    <t>Lantos Zsolt</t>
  </si>
  <si>
    <t>Mezei Dóra</t>
  </si>
  <si>
    <t>Pálfi Ákos</t>
  </si>
  <si>
    <t>Németh Csilla</t>
  </si>
  <si>
    <t>Orosz Dániel</t>
  </si>
  <si>
    <t>Kádár Noémi</t>
  </si>
  <si>
    <t>Vincze Botond</t>
  </si>
  <si>
    <t>Dátum</t>
  </si>
  <si>
    <t>Város</t>
  </si>
  <si>
    <t>Szombathely</t>
  </si>
  <si>
    <t>Dunaújváros</t>
  </si>
  <si>
    <t>Kazincbarcika</t>
  </si>
  <si>
    <t>Békéscsaba</t>
  </si>
  <si>
    <t>Baja</t>
  </si>
  <si>
    <t>Szeged</t>
  </si>
  <si>
    <t>Miskolc</t>
  </si>
  <si>
    <t>Kaposvár</t>
  </si>
  <si>
    <t>Szolnok</t>
  </si>
  <si>
    <t>Bonyhád</t>
  </si>
  <si>
    <t>Komló</t>
  </si>
  <si>
    <t>Zalaegerszeg</t>
  </si>
  <si>
    <t>Mosonmagyaróvár</t>
  </si>
  <si>
    <t>Gyula</t>
  </si>
  <si>
    <t>Makó</t>
  </si>
  <si>
    <t>Hódmezővásárhely</t>
  </si>
  <si>
    <t>Balassagyarmat</t>
  </si>
  <si>
    <t>Budapest</t>
  </si>
  <si>
    <t>Kiskunfélegyháza</t>
  </si>
  <si>
    <t>Nyíregyháza</t>
  </si>
  <si>
    <t>Monor</t>
  </si>
  <si>
    <t>Eger</t>
  </si>
  <si>
    <t>Vác</t>
  </si>
  <si>
    <t>Vecsés</t>
  </si>
  <si>
    <t>Veszprém</t>
  </si>
  <si>
    <t>Nagykőrös</t>
  </si>
  <si>
    <t>Esztergom</t>
  </si>
  <si>
    <t>Tapolca</t>
  </si>
  <si>
    <t>Sárvár</t>
  </si>
  <si>
    <t>Sopron</t>
  </si>
  <si>
    <t>Siófok</t>
  </si>
  <si>
    <t>Salgótarján</t>
  </si>
  <si>
    <t>Gödöllő</t>
  </si>
  <si>
    <t>Pécs</t>
  </si>
  <si>
    <t>Pápa</t>
  </si>
  <si>
    <t>Tatabánya</t>
  </si>
  <si>
    <t>Debrecen</t>
  </si>
  <si>
    <t>Tata</t>
  </si>
  <si>
    <t>Kecskemét</t>
  </si>
  <si>
    <t>Karcag</t>
  </si>
  <si>
    <t>Hévíz</t>
  </si>
  <si>
    <t>Bevétel</t>
  </si>
  <si>
    <t>Kiadások</t>
  </si>
  <si>
    <t>Sorcímkék</t>
  </si>
  <si>
    <t>Oszlopcímkék</t>
  </si>
  <si>
    <t>2024</t>
  </si>
  <si>
    <t>2025</t>
  </si>
  <si>
    <t>Összeg / Bevétel</t>
  </si>
  <si>
    <t>Bevétel összesen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</si>
</sst>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[$€-1]_-;\-* #,##0\ [$€-1]_-;_-* &quot;-&quot;??\ [$€-1]_-;_-@_-"/>
    <numFmt numFmtId="165" formatCode="[$-40E]yyyy/\ mmmm;@"/>
    <numFmt numFmtId="166" formatCode="#,##0.00\ [$€-1];\-#,##0.00\ [$€-1]"/>
  </numFmts>
  <fonts count="4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66" fontId="0" fillId="0" borderId="0" xfId="0" applyNumberFormat="1"/>
  </cellXfs>
  <cellStyles count="1">
    <cellStyle name="Normál" xfId="0" builtinId="0"/>
  </cellStyles>
  <dxfs count="5">
    <dxf>
      <numFmt numFmtId="164" formatCode="_-* #,##0\ [$€-1]_-;\-* #,##0\ [$€-1]_-;_-* &quot;-&quot;??\ [$€-1]_-;_-@_-"/>
    </dxf>
    <dxf>
      <numFmt numFmtId="164" formatCode="_-* #,##0\ [$€-1]_-;\-* #,##0\ [$€-1]_-;_-* &quot;-&quot;??\ [$€-1]_-;_-@_-"/>
    </dxf>
    <dxf>
      <numFmt numFmtId="164" formatCode="_-* #,##0\ [$€-1]_-;\-* #,##0\ [$€-1]_-;_-* &quot;-&quot;??\ [$€-1]_-;_-@_-"/>
    </dxf>
    <dxf>
      <numFmt numFmtId="19" formatCode="yyyy/mm/dd"/>
    </dxf>
    <dxf>
      <numFmt numFmtId="165" formatCode="[$-40E]yyyy/\ mmmm;@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ybicska Nóra" refreshedDate="45954.480957060186" createdVersion="8" refreshedVersion="8" minRefreshableVersion="3" recordCount="49" xr:uid="{ACF82135-5B53-499D-A666-AAE1552F7A0A}">
  <cacheSource type="worksheet">
    <worksheetSource name="Eladások"/>
  </cacheSource>
  <cacheFields count="8">
    <cacheField name="Név" numFmtId="0">
      <sharedItems count="42">
        <s v="Csonka Balázs"/>
        <s v="Kerekes Máté"/>
        <s v="Boros Katalin"/>
        <s v="Hajdu Lilla"/>
        <s v="Kiss Anna"/>
        <s v="Nagy Péter"/>
        <s v="Tóth Gábor"/>
        <s v="Barta Tamás"/>
        <s v="Lukács Ádám"/>
        <s v="Oláh Dénes"/>
        <s v="Somogyi Krisztián"/>
        <s v="Juhász Gábor"/>
        <s v="Vincze Botond"/>
        <s v="Kelemen Fanni"/>
        <s v="Fekete Attila"/>
        <s v="Vass Kitti"/>
        <s v="Bereczki Judit"/>
        <s v="Varga László"/>
        <s v="Kocsis Emese"/>
        <s v="Hegedűs Béla"/>
        <s v="Kádár Noémi"/>
        <s v="Fehér Edit"/>
        <s v="Lantos Zsolt"/>
        <s v="Jakab Lilla"/>
        <s v="Németh Csilla"/>
        <s v="Kovács Eszter"/>
        <s v="Szalai Éva"/>
        <s v="Szabó Júlia"/>
        <s v="Simon Levente"/>
        <s v="Pálfi Ákos"/>
        <s v="Pintér Márta"/>
        <s v="Papp Gergely"/>
        <s v="Farkas Dóra"/>
        <s v="Gál Veronika"/>
        <s v="Balogh Márton"/>
        <s v="Orosz Dániel"/>
        <s v="Török Roland"/>
        <s v="Takács Nóra"/>
        <s v="Major Áron"/>
        <s v="Mezei Dóra"/>
        <s v="Molnár Zsófia"/>
        <s v="Horváth Rita"/>
      </sharedItems>
    </cacheField>
    <cacheField name="Város" numFmtId="0">
      <sharedItems count="41">
        <s v="Baja"/>
        <s v="Balassagyarmat"/>
        <s v="Békéscsaba"/>
        <s v="Bonyhád"/>
        <s v="Budapest"/>
        <s v="Debrecen"/>
        <s v="Dunaújváros"/>
        <s v="Eger"/>
        <s v="Esztergom"/>
        <s v="Gödöllő"/>
        <s v="Gyula"/>
        <s v="Hévíz"/>
        <s v="Hódmezővásárhely"/>
        <s v="Kaposvár"/>
        <s v="Karcag"/>
        <s v="Kazincbarcika"/>
        <s v="Kecskemét"/>
        <s v="Kiskunfélegyháza"/>
        <s v="Komló"/>
        <s v="Makó"/>
        <s v="Miskolc"/>
        <s v="Monor"/>
        <s v="Mosonmagyaróvár"/>
        <s v="Nagykőrös"/>
        <s v="Nyíregyháza"/>
        <s v="Pápa"/>
        <s v="Pécs"/>
        <s v="Salgótarján"/>
        <s v="Sárvár"/>
        <s v="Siófok"/>
        <s v="Sopron"/>
        <s v="Szeged"/>
        <s v="Szolnok"/>
        <s v="Szombathely"/>
        <s v="Tapolca"/>
        <s v="Tata"/>
        <s v="Tatabánya"/>
        <s v="Vác"/>
        <s v="Vecsés"/>
        <s v="Veszprém"/>
        <s v="Zalaegerszeg"/>
      </sharedItems>
    </cacheField>
    <cacheField name="Dátum" numFmtId="165">
      <sharedItems containsSemiMixedTypes="0" containsNonDate="0" containsDate="1" containsString="0" minDate="2024-01-22T00:00:00" maxDate="2025-10-23T00:00:00" count="47">
        <d v="2025-05-08T00:00:00"/>
        <d v="2024-03-18T00:00:00"/>
        <d v="2024-05-01T00:00:00"/>
        <d v="2024-02-09T00:00:00"/>
        <d v="2024-08-26T00:00:00"/>
        <d v="2024-02-01T00:00:00"/>
        <d v="2025-10-22T00:00:00"/>
        <d v="2024-05-17T00:00:00"/>
        <d v="2024-06-14T00:00:00"/>
        <d v="2024-11-12T00:00:00"/>
        <d v="2024-05-10T00:00:00"/>
        <d v="2024-04-21T00:00:00"/>
        <d v="2025-06-03T00:00:00"/>
        <d v="2024-05-19T00:00:00"/>
        <d v="2025-05-12T00:00:00"/>
        <d v="2024-12-15T00:00:00"/>
        <d v="2024-08-06T00:00:00"/>
        <d v="2024-12-04T00:00:00"/>
        <d v="2024-01-22T00:00:00"/>
        <d v="2024-04-17T00:00:00"/>
        <d v="2025-08-14T00:00:00"/>
        <d v="2025-05-11T00:00:00"/>
        <d v="2025-07-23T00:00:00"/>
        <d v="2024-10-02T00:00:00"/>
        <d v="2025-05-19T00:00:00"/>
        <d v="2025-01-06T00:00:00"/>
        <d v="2024-02-19T00:00:00"/>
        <d v="2025-08-12T00:00:00"/>
        <d v="2024-02-11T00:00:00"/>
        <d v="2025-02-11T00:00:00"/>
        <d v="2025-08-21T00:00:00"/>
        <d v="2024-03-30T00:00:00"/>
        <d v="2024-07-07T00:00:00"/>
        <d v="2025-03-19T00:00:00"/>
        <d v="2024-11-21T00:00:00"/>
        <d v="2024-04-15T00:00:00"/>
        <d v="2025-05-26T00:00:00"/>
        <d v="2024-07-10T00:00:00"/>
        <d v="2025-04-16T00:00:00"/>
        <d v="2024-03-25T00:00:00"/>
        <d v="2025-07-09T00:00:00"/>
        <d v="2024-06-27T00:00:00"/>
        <d v="2025-09-20T00:00:00"/>
        <d v="2024-11-30T00:00:00"/>
        <d v="2025-05-29T00:00:00"/>
        <d v="2025-03-02T00:00:00"/>
        <d v="2025-09-12T00:00:00"/>
      </sharedItems>
      <fieldGroup par="7"/>
    </cacheField>
    <cacheField name="Bevétel" numFmtId="164">
      <sharedItems containsSemiMixedTypes="0" containsString="0" containsNumber="1" containsInteger="1" minValue="2047" maxValue="19896"/>
    </cacheField>
    <cacheField name="Kiadások" numFmtId="164">
      <sharedItems containsSemiMixedTypes="0" containsString="0" containsNumber="1" minValue="1000" maxValue="9632"/>
    </cacheField>
    <cacheField name="Hónap (Dátum)" numFmtId="0" databaseField="0">
      <fieldGroup base="2">
        <rangePr groupBy="months" startDate="2024-01-22T00:00:00" endDate="2025-10-23T00:00:00"/>
        <groupItems count="14">
          <s v="&lt;2024.01.22"/>
          <s v="jan"/>
          <s v="febr"/>
          <s v="márc"/>
          <s v="ápr"/>
          <s v="máj"/>
          <s v="jún"/>
          <s v="júl"/>
          <s v="aug"/>
          <s v="szept"/>
          <s v="okt"/>
          <s v="nov"/>
          <s v="dec"/>
          <s v="&gt;2025.10.23"/>
        </groupItems>
      </fieldGroup>
    </cacheField>
    <cacheField name="Negyedév (Dátum)" numFmtId="0" databaseField="0">
      <fieldGroup base="2">
        <rangePr groupBy="quarters" startDate="2024-01-22T00:00:00" endDate="2025-10-23T00:00:00"/>
        <groupItems count="6">
          <s v="&lt;2024.01.22"/>
          <s v="N.év1"/>
          <s v="N.év2"/>
          <s v="N.év3"/>
          <s v="N.év4"/>
          <s v="&gt;2025.10.23"/>
        </groupItems>
      </fieldGroup>
    </cacheField>
    <cacheField name="Év (Dátum)" numFmtId="0" databaseField="0">
      <fieldGroup base="2">
        <rangePr groupBy="years" startDate="2024-01-22T00:00:00" endDate="2025-10-23T00:00:00"/>
        <groupItems count="4">
          <s v="&lt;2024.01.22"/>
          <s v="2024"/>
          <s v="2025"/>
          <s v="&gt;2025.10.23"/>
        </groupItems>
      </fieldGroup>
    </cacheField>
  </cacheFields>
  <extLst>
    <ext xmlns:x14="http://schemas.microsoft.com/office/spreadsheetml/2009/9/main" uri="{725AE2AE-9491-48be-B2B4-4EB974FC3084}">
      <x14:pivotCacheDefinition pivotCacheId="150260497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">
  <r>
    <x v="0"/>
    <x v="0"/>
    <x v="0"/>
    <n v="13252"/>
    <n v="7417.333333333333"/>
  </r>
  <r>
    <x v="1"/>
    <x v="1"/>
    <x v="1"/>
    <n v="2449"/>
    <n v="2000"/>
  </r>
  <r>
    <x v="2"/>
    <x v="2"/>
    <x v="2"/>
    <n v="15302"/>
    <n v="8100.666666666667"/>
  </r>
  <r>
    <x v="3"/>
    <x v="3"/>
    <x v="3"/>
    <n v="8160"/>
    <n v="5720"/>
  </r>
  <r>
    <x v="3"/>
    <x v="3"/>
    <x v="4"/>
    <n v="6500"/>
    <n v="5166.6666666666661"/>
  </r>
  <r>
    <x v="4"/>
    <x v="4"/>
    <x v="5"/>
    <n v="7457"/>
    <n v="5485.6666666666661"/>
  </r>
  <r>
    <x v="5"/>
    <x v="4"/>
    <x v="6"/>
    <n v="16859"/>
    <n v="8619.6666666666679"/>
  </r>
  <r>
    <x v="6"/>
    <x v="5"/>
    <x v="7"/>
    <n v="11289"/>
    <n v="6763"/>
  </r>
  <r>
    <x v="7"/>
    <x v="6"/>
    <x v="8"/>
    <n v="2047"/>
    <n v="1600"/>
  </r>
  <r>
    <x v="7"/>
    <x v="6"/>
    <x v="9"/>
    <n v="14739"/>
    <n v="7913"/>
  </r>
  <r>
    <x v="8"/>
    <x v="7"/>
    <x v="10"/>
    <n v="15105"/>
    <n v="8035"/>
  </r>
  <r>
    <x v="9"/>
    <x v="8"/>
    <x v="11"/>
    <n v="15563"/>
    <n v="8187.666666666667"/>
  </r>
  <r>
    <x v="9"/>
    <x v="8"/>
    <x v="12"/>
    <n v="13071"/>
    <n v="7357"/>
  </r>
  <r>
    <x v="10"/>
    <x v="9"/>
    <x v="13"/>
    <n v="15655"/>
    <n v="8218.3333333333321"/>
  </r>
  <r>
    <x v="11"/>
    <x v="10"/>
    <x v="9"/>
    <n v="18368"/>
    <n v="9122.6666666666679"/>
  </r>
  <r>
    <x v="12"/>
    <x v="11"/>
    <x v="14"/>
    <n v="2058"/>
    <n v="2001"/>
  </r>
  <r>
    <x v="13"/>
    <x v="12"/>
    <x v="15"/>
    <n v="17452"/>
    <n v="8817.3333333333321"/>
  </r>
  <r>
    <x v="14"/>
    <x v="13"/>
    <x v="16"/>
    <n v="3659"/>
    <n v="4219.666666666667"/>
  </r>
  <r>
    <x v="15"/>
    <x v="14"/>
    <x v="17"/>
    <n v="2308"/>
    <n v="1800"/>
  </r>
  <r>
    <x v="16"/>
    <x v="15"/>
    <x v="18"/>
    <n v="15997"/>
    <n v="8332.3333333333321"/>
  </r>
  <r>
    <x v="17"/>
    <x v="16"/>
    <x v="19"/>
    <n v="8848"/>
    <n v="5949.3333333333339"/>
  </r>
  <r>
    <x v="18"/>
    <x v="17"/>
    <x v="20"/>
    <n v="2961"/>
    <n v="2700"/>
  </r>
  <r>
    <x v="19"/>
    <x v="18"/>
    <x v="21"/>
    <n v="12462"/>
    <n v="7154"/>
  </r>
  <r>
    <x v="20"/>
    <x v="19"/>
    <x v="22"/>
    <n v="15625"/>
    <n v="8208.3333333333321"/>
  </r>
  <r>
    <x v="21"/>
    <x v="20"/>
    <x v="23"/>
    <n v="10334"/>
    <n v="6444.6666666666661"/>
  </r>
  <r>
    <x v="21"/>
    <x v="20"/>
    <x v="24"/>
    <n v="5798"/>
    <n v="4932.666666666667"/>
  </r>
  <r>
    <x v="22"/>
    <x v="21"/>
    <x v="25"/>
    <n v="13885"/>
    <n v="7628.333333333333"/>
  </r>
  <r>
    <x v="23"/>
    <x v="22"/>
    <x v="26"/>
    <n v="2140"/>
    <n v="1300"/>
  </r>
  <r>
    <x v="24"/>
    <x v="23"/>
    <x v="27"/>
    <n v="19245"/>
    <n v="9415"/>
  </r>
  <r>
    <x v="25"/>
    <x v="24"/>
    <x v="28"/>
    <n v="2522"/>
    <n v="2000"/>
  </r>
  <r>
    <x v="26"/>
    <x v="25"/>
    <x v="29"/>
    <n v="16686"/>
    <n v="8562"/>
  </r>
  <r>
    <x v="27"/>
    <x v="26"/>
    <x v="30"/>
    <n v="5639"/>
    <n v="4879.666666666667"/>
  </r>
  <r>
    <x v="28"/>
    <x v="27"/>
    <x v="31"/>
    <n v="18313"/>
    <n v="9104.3333333333321"/>
  </r>
  <r>
    <x v="29"/>
    <x v="28"/>
    <x v="32"/>
    <n v="12447"/>
    <n v="7149"/>
  </r>
  <r>
    <x v="30"/>
    <x v="29"/>
    <x v="33"/>
    <n v="5495"/>
    <n v="4831.666666666667"/>
  </r>
  <r>
    <x v="31"/>
    <x v="30"/>
    <x v="34"/>
    <n v="16821"/>
    <n v="8607"/>
  </r>
  <r>
    <x v="32"/>
    <x v="31"/>
    <x v="35"/>
    <n v="19896"/>
    <n v="9632"/>
  </r>
  <r>
    <x v="32"/>
    <x v="31"/>
    <x v="36"/>
    <n v="14547"/>
    <n v="7849"/>
  </r>
  <r>
    <x v="33"/>
    <x v="32"/>
    <x v="37"/>
    <n v="14154"/>
    <n v="7718"/>
  </r>
  <r>
    <x v="33"/>
    <x v="32"/>
    <x v="38"/>
    <n v="15877"/>
    <n v="8292.3333333333321"/>
  </r>
  <r>
    <x v="34"/>
    <x v="33"/>
    <x v="39"/>
    <n v="5651"/>
    <n v="4883.666666666667"/>
  </r>
  <r>
    <x v="34"/>
    <x v="33"/>
    <x v="40"/>
    <n v="15669"/>
    <n v="8223"/>
  </r>
  <r>
    <x v="35"/>
    <x v="34"/>
    <x v="41"/>
    <n v="2595"/>
    <n v="1000"/>
  </r>
  <r>
    <x v="36"/>
    <x v="35"/>
    <x v="42"/>
    <n v="9321"/>
    <n v="6107"/>
  </r>
  <r>
    <x v="37"/>
    <x v="36"/>
    <x v="43"/>
    <n v="19745"/>
    <n v="9581.6666666666679"/>
  </r>
  <r>
    <x v="38"/>
    <x v="37"/>
    <x v="44"/>
    <n v="12859"/>
    <n v="7286.333333333333"/>
  </r>
  <r>
    <x v="39"/>
    <x v="38"/>
    <x v="45"/>
    <n v="12764"/>
    <n v="7254.666666666667"/>
  </r>
  <r>
    <x v="40"/>
    <x v="39"/>
    <x v="46"/>
    <n v="13798"/>
    <n v="7599.333333333333"/>
  </r>
  <r>
    <x v="41"/>
    <x v="40"/>
    <x v="0"/>
    <n v="16245"/>
    <n v="84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C5003C-9DC5-4BA2-8280-AC17E7D59D05}" name="Kimutatás2" cacheId="0" applyNumberFormats="0" applyBorderFormats="0" applyFontFormats="0" applyPatternFormats="0" applyAlignmentFormats="0" applyWidthHeightFormats="1" dataCaption="Értékek" grandTotalCaption="Bevétel összesen" updatedVersion="8" minRefreshableVersion="3" useAutoFormatting="1" itemPrintTitles="1" createdVersion="8" indent="0" outline="1" outlineData="1" multipleFieldFilters="0">
  <location ref="G1:J48" firstHeaderRow="1" firstDataRow="5" firstDataCol="1"/>
  <pivotFields count="8">
    <pivotField axis="axisRow" showAll="0">
      <items count="43">
        <item x="34"/>
        <item x="7"/>
        <item x="16"/>
        <item x="2"/>
        <item x="0"/>
        <item x="32"/>
        <item x="21"/>
        <item x="14"/>
        <item x="33"/>
        <item x="3"/>
        <item x="19"/>
        <item x="41"/>
        <item x="23"/>
        <item x="11"/>
        <item x="20"/>
        <item x="13"/>
        <item x="1"/>
        <item x="4"/>
        <item x="18"/>
        <item x="25"/>
        <item x="22"/>
        <item x="8"/>
        <item x="38"/>
        <item x="39"/>
        <item x="40"/>
        <item x="5"/>
        <item x="24"/>
        <item x="9"/>
        <item x="35"/>
        <item x="29"/>
        <item x="31"/>
        <item x="30"/>
        <item x="28"/>
        <item x="10"/>
        <item x="27"/>
        <item x="26"/>
        <item x="37"/>
        <item x="6"/>
        <item x="36"/>
        <item x="17"/>
        <item x="15"/>
        <item x="1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numFmtId="165" showAll="0">
      <items count="48">
        <item x="18"/>
        <item x="5"/>
        <item x="3"/>
        <item x="28"/>
        <item x="26"/>
        <item x="1"/>
        <item x="39"/>
        <item x="31"/>
        <item x="35"/>
        <item x="19"/>
        <item x="11"/>
        <item x="2"/>
        <item x="10"/>
        <item x="7"/>
        <item x="13"/>
        <item x="8"/>
        <item x="41"/>
        <item x="32"/>
        <item x="37"/>
        <item x="16"/>
        <item x="4"/>
        <item x="23"/>
        <item x="9"/>
        <item x="34"/>
        <item x="43"/>
        <item x="17"/>
        <item x="15"/>
        <item x="25"/>
        <item x="29"/>
        <item x="45"/>
        <item x="33"/>
        <item x="38"/>
        <item x="0"/>
        <item x="21"/>
        <item x="14"/>
        <item x="24"/>
        <item x="36"/>
        <item x="44"/>
        <item x="12"/>
        <item x="40"/>
        <item x="22"/>
        <item x="27"/>
        <item x="20"/>
        <item x="30"/>
        <item x="46"/>
        <item x="42"/>
        <item x="6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numFmtId="164" showAll="0">
      <extLst>
        <ext xmlns:x14="http://schemas.microsoft.com/office/spreadsheetml/2009/9/main" uri="{2946ED86-A175-432a-8AC1-64E0C546D7DE}">
          <x14:pivotField fillDownLabels="1"/>
        </ext>
      </extLst>
    </pivotField>
    <pivotField numFmtId="164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>
      <items count="7">
        <item sd="0" x="0"/>
        <item sd="0" x="1"/>
        <item sd="0" x="2"/>
        <item sd="0" x="3"/>
        <item sd="0" x="4"/>
        <item sd="0"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showAll="0">
      <items count="5">
        <item sd="0" x="0"/>
        <item sd="0" x="1"/>
        <item sd="0" x="2"/>
        <item sd="0" x="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4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 t="grand">
      <x/>
    </i>
  </rowItems>
  <colFields count="4">
    <field x="7"/>
    <field x="6"/>
    <field x="5"/>
    <field x="2"/>
  </colFields>
  <colItems count="3">
    <i>
      <x v="1"/>
    </i>
    <i>
      <x v="2"/>
    </i>
    <i t="grand">
      <x/>
    </i>
  </colItems>
  <dataFields count="1">
    <dataField name="Összeg / Bevétel" fld="3" baseField="0" baseItem="0" numFmtId="166"/>
  </dataFields>
  <pivotTableStyleInfo name="PivotStyleMedium1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8F45F1E-C83D-4A49-A6E6-51710E233519}" name="Eladások" displayName="Eladások" ref="A1:E50" totalsRowShown="0">
  <autoFilter ref="A1:E50" xr:uid="{C8F45F1E-C83D-4A49-A6E6-51710E233519}"/>
  <tableColumns count="5">
    <tableColumn id="1" xr3:uid="{8241F629-8680-43CA-9E5B-F90B2D5661F3}" name="Név"/>
    <tableColumn id="2" xr3:uid="{B0B61F3D-BC1F-4137-92FD-B948BFC21063}" name="Város"/>
    <tableColumn id="3" xr3:uid="{81F7657E-BEC0-421C-B22D-4279893020B7}" name="Dátum" dataDxfId="4" totalsRowDxfId="3"/>
    <tableColumn id="4" xr3:uid="{A16A1200-22D7-4926-B1D9-56A5306FBF09}" name="Bevétel" dataDxfId="2" totalsRowDxfId="1"/>
    <tableColumn id="5" xr3:uid="{00713605-794C-4984-B13B-B554B1842CCC}" name="Kiadások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BFF7B-5872-4BF0-B7DC-3C5E34D95A32}">
  <dimension ref="A1:BC50"/>
  <sheetViews>
    <sheetView tabSelected="1" workbookViewId="0">
      <selection activeCell="M12" sqref="M12"/>
    </sheetView>
  </sheetViews>
  <sheetFormatPr defaultRowHeight="14.4" x14ac:dyDescent="0.3"/>
  <cols>
    <col min="1" max="1" width="14.88671875" bestFit="1" customWidth="1"/>
    <col min="2" max="2" width="14.88671875" customWidth="1"/>
    <col min="3" max="3" width="15.44140625" style="6" bestFit="1" customWidth="1"/>
    <col min="4" max="4" width="15" style="1" bestFit="1" customWidth="1"/>
    <col min="5" max="5" width="16.6640625" bestFit="1" customWidth="1"/>
    <col min="6" max="6" width="7.44140625" bestFit="1" customWidth="1"/>
    <col min="7" max="7" width="14.88671875" bestFit="1" customWidth="1"/>
    <col min="8" max="8" width="14.44140625" bestFit="1" customWidth="1"/>
    <col min="9" max="9" width="11.21875" bestFit="1" customWidth="1"/>
    <col min="10" max="10" width="14.77734375" bestFit="1" customWidth="1"/>
    <col min="11" max="11" width="8.5546875" bestFit="1" customWidth="1"/>
    <col min="12" max="12" width="11.88671875" bestFit="1" customWidth="1"/>
    <col min="13" max="15" width="12.6640625" bestFit="1" customWidth="1"/>
    <col min="16" max="18" width="11.21875" bestFit="1" customWidth="1"/>
    <col min="19" max="22" width="11" bestFit="1" customWidth="1"/>
    <col min="23" max="24" width="10.88671875" bestFit="1" customWidth="1"/>
    <col min="25" max="26" width="10.44140625" bestFit="1" customWidth="1"/>
    <col min="27" max="28" width="14.21875" bestFit="1" customWidth="1"/>
    <col min="29" max="29" width="12.33203125" bestFit="1" customWidth="1"/>
    <col min="30" max="32" width="14.33203125" bestFit="1" customWidth="1"/>
    <col min="33" max="34" width="14.5546875" bestFit="1" customWidth="1"/>
    <col min="35" max="35" width="11.109375" bestFit="1" customWidth="1"/>
    <col min="36" max="36" width="11.88671875" bestFit="1" customWidth="1"/>
    <col min="37" max="38" width="12.6640625" bestFit="1" customWidth="1"/>
    <col min="39" max="39" width="11.21875" bestFit="1" customWidth="1"/>
    <col min="40" max="45" width="11" bestFit="1" customWidth="1"/>
    <col min="46" max="46" width="10.88671875" bestFit="1" customWidth="1"/>
    <col min="47" max="48" width="10.44140625" bestFit="1" customWidth="1"/>
    <col min="49" max="51" width="14.21875" bestFit="1" customWidth="1"/>
    <col min="52" max="53" width="16" bestFit="1" customWidth="1"/>
    <col min="54" max="54" width="12.33203125" bestFit="1" customWidth="1"/>
    <col min="55" max="55" width="9.5546875" bestFit="1" customWidth="1"/>
  </cols>
  <sheetData>
    <row r="1" spans="1:55" s="4" customFormat="1" ht="18" x14ac:dyDescent="0.35">
      <c r="A1" s="2" t="s">
        <v>0</v>
      </c>
      <c r="B1" s="2" t="s">
        <v>44</v>
      </c>
      <c r="C1" s="5" t="s">
        <v>43</v>
      </c>
      <c r="D1" s="3" t="s">
        <v>86</v>
      </c>
      <c r="E1" s="3" t="s">
        <v>87</v>
      </c>
      <c r="F1"/>
      <c r="G1" s="7" t="s">
        <v>92</v>
      </c>
      <c r="H1" s="7" t="s">
        <v>89</v>
      </c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</row>
    <row r="2" spans="1:55" x14ac:dyDescent="0.3">
      <c r="A2" t="s">
        <v>26</v>
      </c>
      <c r="B2" t="s">
        <v>49</v>
      </c>
      <c r="C2" s="6">
        <v>45785</v>
      </c>
      <c r="D2" s="1">
        <v>13252</v>
      </c>
      <c r="E2" s="1">
        <v>7417.333333333333</v>
      </c>
      <c r="H2" t="s">
        <v>90</v>
      </c>
      <c r="I2" t="s">
        <v>91</v>
      </c>
      <c r="J2" t="s">
        <v>93</v>
      </c>
    </row>
    <row r="3" spans="1:55" x14ac:dyDescent="0.3">
      <c r="A3" t="s">
        <v>31</v>
      </c>
      <c r="B3" t="s">
        <v>61</v>
      </c>
      <c r="C3" s="6">
        <v>45369</v>
      </c>
      <c r="D3" s="1">
        <v>2449</v>
      </c>
      <c r="E3" s="1">
        <v>2000</v>
      </c>
    </row>
    <row r="4" spans="1:55" x14ac:dyDescent="0.3">
      <c r="A4" t="s">
        <v>15</v>
      </c>
      <c r="B4" t="s">
        <v>48</v>
      </c>
      <c r="C4" s="6">
        <v>45413</v>
      </c>
      <c r="D4" s="1">
        <v>15302</v>
      </c>
      <c r="E4" s="1">
        <v>8100.666666666667</v>
      </c>
    </row>
    <row r="5" spans="1:55" x14ac:dyDescent="0.3">
      <c r="A5" t="s">
        <v>34</v>
      </c>
      <c r="B5" t="s">
        <v>54</v>
      </c>
      <c r="C5" s="6">
        <v>45331</v>
      </c>
      <c r="D5" s="1">
        <v>8160</v>
      </c>
      <c r="E5" s="1">
        <v>5720</v>
      </c>
      <c r="G5" s="7" t="s">
        <v>88</v>
      </c>
    </row>
    <row r="6" spans="1:55" x14ac:dyDescent="0.3">
      <c r="A6" t="s">
        <v>34</v>
      </c>
      <c r="B6" t="s">
        <v>54</v>
      </c>
      <c r="C6" s="6">
        <v>45530</v>
      </c>
      <c r="D6" s="1">
        <v>6500</v>
      </c>
      <c r="E6" s="1">
        <v>5166.6666666666661</v>
      </c>
      <c r="G6" s="8" t="s">
        <v>8</v>
      </c>
      <c r="H6" s="9">
        <v>5651</v>
      </c>
      <c r="I6" s="9">
        <v>15669</v>
      </c>
      <c r="J6" s="9">
        <v>21320</v>
      </c>
    </row>
    <row r="7" spans="1:55" x14ac:dyDescent="0.3">
      <c r="A7" t="s">
        <v>1</v>
      </c>
      <c r="B7" t="s">
        <v>62</v>
      </c>
      <c r="C7" s="6">
        <v>45323</v>
      </c>
      <c r="D7" s="1">
        <v>7457</v>
      </c>
      <c r="E7" s="1">
        <v>5485.6666666666661</v>
      </c>
      <c r="G7" s="8" t="s">
        <v>18</v>
      </c>
      <c r="H7" s="9">
        <v>16786</v>
      </c>
      <c r="I7" s="9"/>
      <c r="J7" s="9">
        <v>16786</v>
      </c>
    </row>
    <row r="8" spans="1:55" x14ac:dyDescent="0.3">
      <c r="A8" t="s">
        <v>2</v>
      </c>
      <c r="B8" t="s">
        <v>62</v>
      </c>
      <c r="C8" s="6">
        <v>45952</v>
      </c>
      <c r="D8" s="1">
        <v>16859</v>
      </c>
      <c r="E8" s="1">
        <v>8619.6666666666679</v>
      </c>
      <c r="G8" s="8" t="s">
        <v>35</v>
      </c>
      <c r="H8" s="9">
        <v>15997</v>
      </c>
      <c r="I8" s="9"/>
      <c r="J8" s="9">
        <v>15997</v>
      </c>
    </row>
    <row r="9" spans="1:55" x14ac:dyDescent="0.3">
      <c r="A9" t="s">
        <v>3</v>
      </c>
      <c r="B9" t="s">
        <v>81</v>
      </c>
      <c r="C9" s="6">
        <v>45429</v>
      </c>
      <c r="D9" s="1">
        <v>11289</v>
      </c>
      <c r="E9" s="1">
        <v>6763</v>
      </c>
      <c r="G9" s="8" t="s">
        <v>15</v>
      </c>
      <c r="H9" s="9">
        <v>15302</v>
      </c>
      <c r="I9" s="9"/>
      <c r="J9" s="9">
        <v>15302</v>
      </c>
    </row>
    <row r="10" spans="1:55" x14ac:dyDescent="0.3">
      <c r="A10" t="s">
        <v>18</v>
      </c>
      <c r="B10" t="s">
        <v>46</v>
      </c>
      <c r="C10" s="6">
        <v>45457</v>
      </c>
      <c r="D10" s="1">
        <v>2047</v>
      </c>
      <c r="E10" s="1">
        <v>1600</v>
      </c>
      <c r="G10" s="8" t="s">
        <v>26</v>
      </c>
      <c r="H10" s="9"/>
      <c r="I10" s="9">
        <v>13252</v>
      </c>
      <c r="J10" s="9">
        <v>13252</v>
      </c>
    </row>
    <row r="11" spans="1:55" x14ac:dyDescent="0.3">
      <c r="A11" t="s">
        <v>18</v>
      </c>
      <c r="B11" t="s">
        <v>46</v>
      </c>
      <c r="C11" s="6">
        <v>45608</v>
      </c>
      <c r="D11" s="1">
        <v>14739</v>
      </c>
      <c r="E11" s="1">
        <v>7913</v>
      </c>
      <c r="G11" s="8" t="s">
        <v>5</v>
      </c>
      <c r="H11" s="9">
        <v>19896</v>
      </c>
      <c r="I11" s="9">
        <v>14547</v>
      </c>
      <c r="J11" s="9">
        <v>34443</v>
      </c>
    </row>
    <row r="12" spans="1:55" x14ac:dyDescent="0.3">
      <c r="A12" t="s">
        <v>10</v>
      </c>
      <c r="B12" t="s">
        <v>66</v>
      </c>
      <c r="C12" s="6">
        <v>45422</v>
      </c>
      <c r="D12" s="1">
        <v>15105</v>
      </c>
      <c r="E12" s="1">
        <v>8035</v>
      </c>
      <c r="G12" s="8" t="s">
        <v>17</v>
      </c>
      <c r="H12" s="9">
        <v>10334</v>
      </c>
      <c r="I12" s="9">
        <v>5798</v>
      </c>
      <c r="J12" s="9">
        <v>16132</v>
      </c>
    </row>
    <row r="13" spans="1:55" x14ac:dyDescent="0.3">
      <c r="A13" t="s">
        <v>20</v>
      </c>
      <c r="B13" t="s">
        <v>71</v>
      </c>
      <c r="C13" s="6">
        <v>45403</v>
      </c>
      <c r="D13" s="1">
        <v>15563</v>
      </c>
      <c r="E13" s="1">
        <v>8187.666666666667</v>
      </c>
      <c r="G13" s="8" t="s">
        <v>14</v>
      </c>
      <c r="H13" s="9">
        <v>3659</v>
      </c>
      <c r="I13" s="9"/>
      <c r="J13" s="9">
        <v>3659</v>
      </c>
    </row>
    <row r="14" spans="1:55" x14ac:dyDescent="0.3">
      <c r="A14" t="s">
        <v>20</v>
      </c>
      <c r="B14" t="s">
        <v>71</v>
      </c>
      <c r="C14" s="6">
        <v>45811</v>
      </c>
      <c r="D14" s="1">
        <v>13071</v>
      </c>
      <c r="E14" s="1">
        <v>7357</v>
      </c>
      <c r="G14" s="8" t="s">
        <v>19</v>
      </c>
      <c r="H14" s="9">
        <v>14154</v>
      </c>
      <c r="I14" s="9">
        <v>15877</v>
      </c>
      <c r="J14" s="9">
        <v>30031</v>
      </c>
    </row>
    <row r="15" spans="1:55" x14ac:dyDescent="0.3">
      <c r="A15" t="s">
        <v>22</v>
      </c>
      <c r="B15" t="s">
        <v>77</v>
      </c>
      <c r="C15" s="6">
        <v>45431</v>
      </c>
      <c r="D15" s="1">
        <v>15655</v>
      </c>
      <c r="E15" s="1">
        <v>8218.3333333333321</v>
      </c>
      <c r="G15" s="8" t="s">
        <v>34</v>
      </c>
      <c r="H15" s="9">
        <v>14660</v>
      </c>
      <c r="I15" s="9"/>
      <c r="J15" s="9">
        <v>14660</v>
      </c>
    </row>
    <row r="16" spans="1:55" x14ac:dyDescent="0.3">
      <c r="A16" t="s">
        <v>27</v>
      </c>
      <c r="B16" t="s">
        <v>58</v>
      </c>
      <c r="C16" s="6">
        <v>45608</v>
      </c>
      <c r="D16" s="1">
        <v>18368</v>
      </c>
      <c r="E16" s="1">
        <v>9122.6666666666679</v>
      </c>
      <c r="G16" s="8" t="s">
        <v>29</v>
      </c>
      <c r="H16" s="9"/>
      <c r="I16" s="9">
        <v>12462</v>
      </c>
      <c r="J16" s="9">
        <v>12462</v>
      </c>
    </row>
    <row r="17" spans="1:10" x14ac:dyDescent="0.3">
      <c r="A17" t="s">
        <v>42</v>
      </c>
      <c r="B17" t="s">
        <v>85</v>
      </c>
      <c r="C17" s="6">
        <v>45789</v>
      </c>
      <c r="D17" s="1">
        <v>2058</v>
      </c>
      <c r="E17" s="1">
        <v>2001</v>
      </c>
      <c r="G17" s="8" t="s">
        <v>13</v>
      </c>
      <c r="H17" s="9"/>
      <c r="I17" s="9">
        <v>16245</v>
      </c>
      <c r="J17" s="9">
        <v>16245</v>
      </c>
    </row>
    <row r="18" spans="1:10" x14ac:dyDescent="0.3">
      <c r="A18" t="s">
        <v>28</v>
      </c>
      <c r="B18" t="s">
        <v>60</v>
      </c>
      <c r="C18" s="6">
        <v>45641</v>
      </c>
      <c r="D18" s="1">
        <v>17452</v>
      </c>
      <c r="E18" s="1">
        <v>8817.3333333333321</v>
      </c>
      <c r="G18" s="8" t="s">
        <v>21</v>
      </c>
      <c r="H18" s="9">
        <v>2140</v>
      </c>
      <c r="I18" s="9"/>
      <c r="J18" s="9">
        <v>2140</v>
      </c>
    </row>
    <row r="19" spans="1:10" x14ac:dyDescent="0.3">
      <c r="A19" t="s">
        <v>14</v>
      </c>
      <c r="B19" t="s">
        <v>52</v>
      </c>
      <c r="C19" s="6">
        <v>45510</v>
      </c>
      <c r="D19" s="1">
        <v>3659</v>
      </c>
      <c r="E19" s="1">
        <v>4219.666666666667</v>
      </c>
      <c r="G19" s="8" t="s">
        <v>27</v>
      </c>
      <c r="H19" s="9">
        <v>18368</v>
      </c>
      <c r="I19" s="9"/>
      <c r="J19" s="9">
        <v>18368</v>
      </c>
    </row>
    <row r="20" spans="1:10" x14ac:dyDescent="0.3">
      <c r="A20" t="s">
        <v>32</v>
      </c>
      <c r="B20" t="s">
        <v>84</v>
      </c>
      <c r="C20" s="6">
        <v>45630</v>
      </c>
      <c r="D20" s="1">
        <v>2308</v>
      </c>
      <c r="E20" s="1">
        <v>1800</v>
      </c>
      <c r="G20" s="8" t="s">
        <v>41</v>
      </c>
      <c r="H20" s="9"/>
      <c r="I20" s="9">
        <v>15625</v>
      </c>
      <c r="J20" s="9">
        <v>15625</v>
      </c>
    </row>
    <row r="21" spans="1:10" x14ac:dyDescent="0.3">
      <c r="A21" t="s">
        <v>35</v>
      </c>
      <c r="B21" t="s">
        <v>47</v>
      </c>
      <c r="C21" s="6">
        <v>45313</v>
      </c>
      <c r="D21" s="1">
        <v>15997</v>
      </c>
      <c r="E21" s="1">
        <v>8332.3333333333321</v>
      </c>
      <c r="G21" s="8" t="s">
        <v>28</v>
      </c>
      <c r="H21" s="9">
        <v>17452</v>
      </c>
      <c r="I21" s="9"/>
      <c r="J21" s="9">
        <v>17452</v>
      </c>
    </row>
    <row r="22" spans="1:10" x14ac:dyDescent="0.3">
      <c r="A22" t="s">
        <v>6</v>
      </c>
      <c r="B22" t="s">
        <v>83</v>
      </c>
      <c r="C22" s="6">
        <v>45399</v>
      </c>
      <c r="D22" s="1">
        <v>8848</v>
      </c>
      <c r="E22" s="1">
        <v>5949.3333333333339</v>
      </c>
      <c r="G22" s="8" t="s">
        <v>31</v>
      </c>
      <c r="H22" s="9">
        <v>2449</v>
      </c>
      <c r="I22" s="9"/>
      <c r="J22" s="9">
        <v>2449</v>
      </c>
    </row>
    <row r="23" spans="1:10" x14ac:dyDescent="0.3">
      <c r="A23" t="s">
        <v>30</v>
      </c>
      <c r="B23" t="s">
        <v>63</v>
      </c>
      <c r="C23" s="6">
        <v>45883</v>
      </c>
      <c r="D23" s="1">
        <v>2961</v>
      </c>
      <c r="E23" s="1">
        <v>2700</v>
      </c>
      <c r="G23" s="8" t="s">
        <v>1</v>
      </c>
      <c r="H23" s="9">
        <v>7457</v>
      </c>
      <c r="I23" s="9"/>
      <c r="J23" s="9">
        <v>7457</v>
      </c>
    </row>
    <row r="24" spans="1:10" x14ac:dyDescent="0.3">
      <c r="A24" t="s">
        <v>29</v>
      </c>
      <c r="B24" t="s">
        <v>55</v>
      </c>
      <c r="C24" s="6">
        <v>45788</v>
      </c>
      <c r="D24" s="1">
        <v>12462</v>
      </c>
      <c r="E24" s="1">
        <v>7154</v>
      </c>
      <c r="G24" s="8" t="s">
        <v>30</v>
      </c>
      <c r="H24" s="9"/>
      <c r="I24" s="9">
        <v>2961</v>
      </c>
      <c r="J24" s="9">
        <v>2961</v>
      </c>
    </row>
    <row r="25" spans="1:10" x14ac:dyDescent="0.3">
      <c r="A25" t="s">
        <v>41</v>
      </c>
      <c r="B25" t="s">
        <v>59</v>
      </c>
      <c r="C25" s="6">
        <v>45861</v>
      </c>
      <c r="D25" s="1">
        <v>15625</v>
      </c>
      <c r="E25" s="1">
        <v>8208.3333333333321</v>
      </c>
      <c r="G25" s="8" t="s">
        <v>7</v>
      </c>
      <c r="H25" s="9">
        <v>2522</v>
      </c>
      <c r="I25" s="9"/>
      <c r="J25" s="9">
        <v>2522</v>
      </c>
    </row>
    <row r="26" spans="1:10" x14ac:dyDescent="0.3">
      <c r="A26" t="s">
        <v>17</v>
      </c>
      <c r="B26" t="s">
        <v>51</v>
      </c>
      <c r="C26" s="6">
        <v>45567</v>
      </c>
      <c r="D26" s="1">
        <v>10334</v>
      </c>
      <c r="E26" s="1">
        <v>6444.6666666666661</v>
      </c>
      <c r="G26" s="8" t="s">
        <v>36</v>
      </c>
      <c r="H26" s="9"/>
      <c r="I26" s="9">
        <v>13885</v>
      </c>
      <c r="J26" s="9">
        <v>13885</v>
      </c>
    </row>
    <row r="27" spans="1:10" x14ac:dyDescent="0.3">
      <c r="A27" t="s">
        <v>17</v>
      </c>
      <c r="B27" t="s">
        <v>51</v>
      </c>
      <c r="C27" s="6">
        <v>45796</v>
      </c>
      <c r="D27" s="1">
        <v>5798</v>
      </c>
      <c r="E27" s="1">
        <v>4932.666666666667</v>
      </c>
      <c r="G27" s="8" t="s">
        <v>10</v>
      </c>
      <c r="H27" s="9">
        <v>15105</v>
      </c>
      <c r="I27" s="9"/>
      <c r="J27" s="9">
        <v>15105</v>
      </c>
    </row>
    <row r="28" spans="1:10" x14ac:dyDescent="0.3">
      <c r="A28" t="s">
        <v>36</v>
      </c>
      <c r="B28" t="s">
        <v>65</v>
      </c>
      <c r="C28" s="6">
        <v>45663</v>
      </c>
      <c r="D28" s="1">
        <v>13885</v>
      </c>
      <c r="E28" s="1">
        <v>7628.333333333333</v>
      </c>
      <c r="G28" s="8" t="s">
        <v>24</v>
      </c>
      <c r="H28" s="9"/>
      <c r="I28" s="9">
        <v>12859</v>
      </c>
      <c r="J28" s="9">
        <v>12859</v>
      </c>
    </row>
    <row r="29" spans="1:10" x14ac:dyDescent="0.3">
      <c r="A29" t="s">
        <v>21</v>
      </c>
      <c r="B29" t="s">
        <v>57</v>
      </c>
      <c r="C29" s="6">
        <v>45341</v>
      </c>
      <c r="D29" s="1">
        <v>2140</v>
      </c>
      <c r="E29" s="1">
        <v>1300</v>
      </c>
      <c r="G29" s="8" t="s">
        <v>37</v>
      </c>
      <c r="H29" s="9"/>
      <c r="I29" s="9">
        <v>12764</v>
      </c>
      <c r="J29" s="9">
        <v>12764</v>
      </c>
    </row>
    <row r="30" spans="1:10" x14ac:dyDescent="0.3">
      <c r="A30" t="s">
        <v>39</v>
      </c>
      <c r="B30" t="s">
        <v>70</v>
      </c>
      <c r="C30" s="6">
        <v>45881</v>
      </c>
      <c r="D30" s="1">
        <v>19245</v>
      </c>
      <c r="E30" s="1">
        <v>9415</v>
      </c>
      <c r="G30" s="8" t="s">
        <v>9</v>
      </c>
      <c r="H30" s="9"/>
      <c r="I30" s="9">
        <v>13798</v>
      </c>
      <c r="J30" s="9">
        <v>13798</v>
      </c>
    </row>
    <row r="31" spans="1:10" x14ac:dyDescent="0.3">
      <c r="A31" t="s">
        <v>7</v>
      </c>
      <c r="B31" t="s">
        <v>64</v>
      </c>
      <c r="C31" s="6">
        <v>45333</v>
      </c>
      <c r="D31" s="1">
        <v>2522</v>
      </c>
      <c r="E31" s="1">
        <v>2000</v>
      </c>
      <c r="G31" s="8" t="s">
        <v>2</v>
      </c>
      <c r="H31" s="9"/>
      <c r="I31" s="9">
        <v>16859</v>
      </c>
      <c r="J31" s="9">
        <v>16859</v>
      </c>
    </row>
    <row r="32" spans="1:10" x14ac:dyDescent="0.3">
      <c r="A32" t="s">
        <v>25</v>
      </c>
      <c r="B32" t="s">
        <v>79</v>
      </c>
      <c r="C32" s="6">
        <v>45699</v>
      </c>
      <c r="D32" s="1">
        <v>16686</v>
      </c>
      <c r="E32" s="1">
        <v>8562</v>
      </c>
      <c r="G32" s="8" t="s">
        <v>39</v>
      </c>
      <c r="H32" s="9"/>
      <c r="I32" s="9">
        <v>19245</v>
      </c>
      <c r="J32" s="9">
        <v>19245</v>
      </c>
    </row>
    <row r="33" spans="1:10" x14ac:dyDescent="0.3">
      <c r="A33" t="s">
        <v>4</v>
      </c>
      <c r="B33" t="s">
        <v>78</v>
      </c>
      <c r="C33" s="6">
        <v>45890</v>
      </c>
      <c r="D33" s="1">
        <v>5639</v>
      </c>
      <c r="E33" s="1">
        <v>4879.666666666667</v>
      </c>
      <c r="G33" s="8" t="s">
        <v>20</v>
      </c>
      <c r="H33" s="9">
        <v>15563</v>
      </c>
      <c r="I33" s="9">
        <v>13071</v>
      </c>
      <c r="J33" s="9">
        <v>28634</v>
      </c>
    </row>
    <row r="34" spans="1:10" x14ac:dyDescent="0.3">
      <c r="A34" t="s">
        <v>16</v>
      </c>
      <c r="B34" t="s">
        <v>76</v>
      </c>
      <c r="C34" s="6">
        <v>45381</v>
      </c>
      <c r="D34" s="1">
        <v>18313</v>
      </c>
      <c r="E34" s="1">
        <v>9104.3333333333321</v>
      </c>
      <c r="G34" s="8" t="s">
        <v>40</v>
      </c>
      <c r="H34" s="9">
        <v>2595</v>
      </c>
      <c r="I34" s="9"/>
      <c r="J34" s="9">
        <v>2595</v>
      </c>
    </row>
    <row r="35" spans="1:10" x14ac:dyDescent="0.3">
      <c r="A35" t="s">
        <v>38</v>
      </c>
      <c r="B35" t="s">
        <v>73</v>
      </c>
      <c r="C35" s="6">
        <v>45480</v>
      </c>
      <c r="D35" s="1">
        <v>12447</v>
      </c>
      <c r="E35" s="1">
        <v>7149</v>
      </c>
      <c r="G35" s="8" t="s">
        <v>38</v>
      </c>
      <c r="H35" s="9">
        <v>12447</v>
      </c>
      <c r="I35" s="9"/>
      <c r="J35" s="9">
        <v>12447</v>
      </c>
    </row>
    <row r="36" spans="1:10" x14ac:dyDescent="0.3">
      <c r="A36" t="s">
        <v>23</v>
      </c>
      <c r="B36" t="s">
        <v>75</v>
      </c>
      <c r="C36" s="6">
        <v>45735</v>
      </c>
      <c r="D36" s="1">
        <v>5495</v>
      </c>
      <c r="E36" s="1">
        <v>4831.666666666667</v>
      </c>
      <c r="G36" s="8" t="s">
        <v>12</v>
      </c>
      <c r="H36" s="9">
        <v>16821</v>
      </c>
      <c r="I36" s="9"/>
      <c r="J36" s="9">
        <v>16821</v>
      </c>
    </row>
    <row r="37" spans="1:10" x14ac:dyDescent="0.3">
      <c r="A37" t="s">
        <v>12</v>
      </c>
      <c r="B37" t="s">
        <v>74</v>
      </c>
      <c r="C37" s="6">
        <v>45617</v>
      </c>
      <c r="D37" s="1">
        <v>16821</v>
      </c>
      <c r="E37" s="1">
        <v>8607</v>
      </c>
      <c r="G37" s="8" t="s">
        <v>23</v>
      </c>
      <c r="H37" s="9"/>
      <c r="I37" s="9">
        <v>5495</v>
      </c>
      <c r="J37" s="9">
        <v>5495</v>
      </c>
    </row>
    <row r="38" spans="1:10" x14ac:dyDescent="0.3">
      <c r="A38" t="s">
        <v>5</v>
      </c>
      <c r="B38" t="s">
        <v>50</v>
      </c>
      <c r="C38" s="6">
        <v>45397</v>
      </c>
      <c r="D38" s="1">
        <v>19896</v>
      </c>
      <c r="E38" s="1">
        <v>9632</v>
      </c>
      <c r="G38" s="8" t="s">
        <v>16</v>
      </c>
      <c r="H38" s="9">
        <v>18313</v>
      </c>
      <c r="I38" s="9"/>
      <c r="J38" s="9">
        <v>18313</v>
      </c>
    </row>
    <row r="39" spans="1:10" x14ac:dyDescent="0.3">
      <c r="A39" t="s">
        <v>5</v>
      </c>
      <c r="B39" t="s">
        <v>50</v>
      </c>
      <c r="C39" s="6">
        <v>45803</v>
      </c>
      <c r="D39" s="1">
        <v>14547</v>
      </c>
      <c r="E39" s="1">
        <v>7849</v>
      </c>
      <c r="G39" s="8" t="s">
        <v>22</v>
      </c>
      <c r="H39" s="9">
        <v>15655</v>
      </c>
      <c r="I39" s="9"/>
      <c r="J39" s="9">
        <v>15655</v>
      </c>
    </row>
    <row r="40" spans="1:10" x14ac:dyDescent="0.3">
      <c r="A40" t="s">
        <v>19</v>
      </c>
      <c r="B40" t="s">
        <v>53</v>
      </c>
      <c r="C40" s="6">
        <v>45483</v>
      </c>
      <c r="D40" s="1">
        <v>14154</v>
      </c>
      <c r="E40" s="1">
        <v>7718</v>
      </c>
      <c r="G40" s="8" t="s">
        <v>4</v>
      </c>
      <c r="H40" s="9"/>
      <c r="I40" s="9">
        <v>5639</v>
      </c>
      <c r="J40" s="9">
        <v>5639</v>
      </c>
    </row>
    <row r="41" spans="1:10" x14ac:dyDescent="0.3">
      <c r="A41" t="s">
        <v>19</v>
      </c>
      <c r="B41" t="s">
        <v>53</v>
      </c>
      <c r="C41" s="6">
        <v>45763</v>
      </c>
      <c r="D41" s="1">
        <v>15877</v>
      </c>
      <c r="E41" s="1">
        <v>8292.3333333333321</v>
      </c>
      <c r="G41" s="8" t="s">
        <v>25</v>
      </c>
      <c r="H41" s="9"/>
      <c r="I41" s="9">
        <v>16686</v>
      </c>
      <c r="J41" s="9">
        <v>16686</v>
      </c>
    </row>
    <row r="42" spans="1:10" x14ac:dyDescent="0.3">
      <c r="A42" t="s">
        <v>8</v>
      </c>
      <c r="B42" t="s">
        <v>45</v>
      </c>
      <c r="C42" s="6">
        <v>45376</v>
      </c>
      <c r="D42" s="1">
        <v>5651</v>
      </c>
      <c r="E42" s="1">
        <v>4883.666666666667</v>
      </c>
      <c r="G42" s="8" t="s">
        <v>11</v>
      </c>
      <c r="H42" s="9">
        <v>19745</v>
      </c>
      <c r="I42" s="9"/>
      <c r="J42" s="9">
        <v>19745</v>
      </c>
    </row>
    <row r="43" spans="1:10" x14ac:dyDescent="0.3">
      <c r="A43" t="s">
        <v>8</v>
      </c>
      <c r="B43" t="s">
        <v>45</v>
      </c>
      <c r="C43" s="6">
        <v>45847</v>
      </c>
      <c r="D43" s="1">
        <v>15669</v>
      </c>
      <c r="E43" s="1">
        <v>8223</v>
      </c>
      <c r="G43" s="8" t="s">
        <v>3</v>
      </c>
      <c r="H43" s="9">
        <v>11289</v>
      </c>
      <c r="I43" s="9"/>
      <c r="J43" s="9">
        <v>11289</v>
      </c>
    </row>
    <row r="44" spans="1:10" x14ac:dyDescent="0.3">
      <c r="A44" t="s">
        <v>40</v>
      </c>
      <c r="B44" t="s">
        <v>72</v>
      </c>
      <c r="C44" s="6">
        <v>45470</v>
      </c>
      <c r="D44" s="1">
        <v>2595</v>
      </c>
      <c r="E44" s="1">
        <v>1000</v>
      </c>
      <c r="G44" s="8" t="s">
        <v>33</v>
      </c>
      <c r="H44" s="9"/>
      <c r="I44" s="9">
        <v>9321</v>
      </c>
      <c r="J44" s="9">
        <v>9321</v>
      </c>
    </row>
    <row r="45" spans="1:10" x14ac:dyDescent="0.3">
      <c r="A45" t="s">
        <v>33</v>
      </c>
      <c r="B45" t="s">
        <v>82</v>
      </c>
      <c r="C45" s="6">
        <v>45920</v>
      </c>
      <c r="D45" s="1">
        <v>9321</v>
      </c>
      <c r="E45" s="1">
        <v>6107</v>
      </c>
      <c r="G45" s="8" t="s">
        <v>6</v>
      </c>
      <c r="H45" s="9">
        <v>8848</v>
      </c>
      <c r="I45" s="9"/>
      <c r="J45" s="9">
        <v>8848</v>
      </c>
    </row>
    <row r="46" spans="1:10" x14ac:dyDescent="0.3">
      <c r="A46" t="s">
        <v>11</v>
      </c>
      <c r="B46" t="s">
        <v>80</v>
      </c>
      <c r="C46" s="6">
        <v>45626</v>
      </c>
      <c r="D46" s="1">
        <v>19745</v>
      </c>
      <c r="E46" s="1">
        <v>9581.6666666666679</v>
      </c>
      <c r="G46" s="8" t="s">
        <v>32</v>
      </c>
      <c r="H46" s="9">
        <v>2308</v>
      </c>
      <c r="I46" s="9"/>
      <c r="J46" s="9">
        <v>2308</v>
      </c>
    </row>
    <row r="47" spans="1:10" x14ac:dyDescent="0.3">
      <c r="A47" t="s">
        <v>24</v>
      </c>
      <c r="B47" t="s">
        <v>67</v>
      </c>
      <c r="C47" s="6">
        <v>45806</v>
      </c>
      <c r="D47" s="1">
        <v>12859</v>
      </c>
      <c r="E47" s="1">
        <v>7286.333333333333</v>
      </c>
      <c r="G47" s="8" t="s">
        <v>42</v>
      </c>
      <c r="H47" s="9"/>
      <c r="I47" s="9">
        <v>2058</v>
      </c>
      <c r="J47" s="9">
        <v>2058</v>
      </c>
    </row>
    <row r="48" spans="1:10" x14ac:dyDescent="0.3">
      <c r="A48" t="s">
        <v>37</v>
      </c>
      <c r="B48" t="s">
        <v>68</v>
      </c>
      <c r="C48" s="6">
        <v>45718</v>
      </c>
      <c r="D48" s="1">
        <v>12764</v>
      </c>
      <c r="E48" s="1">
        <v>7254.666666666667</v>
      </c>
      <c r="G48" s="8" t="s">
        <v>93</v>
      </c>
      <c r="H48" s="9">
        <v>305516</v>
      </c>
      <c r="I48" s="9">
        <v>254116</v>
      </c>
      <c r="J48" s="9">
        <v>559632</v>
      </c>
    </row>
    <row r="49" spans="1:5" x14ac:dyDescent="0.3">
      <c r="A49" t="s">
        <v>9</v>
      </c>
      <c r="B49" t="s">
        <v>69</v>
      </c>
      <c r="C49" s="6">
        <v>45912</v>
      </c>
      <c r="D49" s="1">
        <v>13798</v>
      </c>
      <c r="E49" s="1">
        <v>7599.333333333333</v>
      </c>
    </row>
    <row r="50" spans="1:5" x14ac:dyDescent="0.3">
      <c r="A50" t="s">
        <v>13</v>
      </c>
      <c r="B50" t="s">
        <v>56</v>
      </c>
      <c r="C50" s="6">
        <v>45785</v>
      </c>
      <c r="D50" s="1">
        <v>16245</v>
      </c>
      <c r="E50" s="1">
        <v>8415</v>
      </c>
    </row>
  </sheetData>
  <sortState xmlns:xlrd2="http://schemas.microsoft.com/office/spreadsheetml/2017/richdata2" ref="A2:D53">
    <sortCondition ref="B2:B53"/>
    <sortCondition ref="C2:C53"/>
  </sortState>
  <phoneticPr fontId="3" type="noConversion"/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2025-10-22T05:53:30Z</dcterms:created>
  <dcterms:modified xsi:type="dcterms:W3CDTF">2025-10-31T08:51:58Z</dcterms:modified>
</cp:coreProperties>
</file>